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Malevanaya\Desktop\Лот №2 (труба сталь)\1. Объявление на сайте с приложениями\Приложения для размещения\"/>
    </mc:Choice>
  </mc:AlternateContent>
  <bookViews>
    <workbookView xWindow="0" yWindow="0" windowWidth="16980" windowHeight="9885"/>
  </bookViews>
  <sheets>
    <sheet name="Лом черных металлов" sheetId="1" r:id="rId1"/>
  </sheets>
  <definedNames>
    <definedName name="_xlnm._FilterDatabase" localSheetId="0" hidden="1">'Лом черных металлов'!$A$12:$S$15</definedName>
    <definedName name="_xlnm.Print_Titles" localSheetId="0">'Лом черных металлов'!$12:$12</definedName>
    <definedName name="_xlnm.Print_Area" localSheetId="0">'Лом черных металлов'!$A$1:$S$31</definedName>
  </definedNames>
  <calcPr calcId="152511"/>
</workbook>
</file>

<file path=xl/calcChain.xml><?xml version="1.0" encoding="utf-8"?>
<calcChain xmlns="http://schemas.openxmlformats.org/spreadsheetml/2006/main">
  <c r="I15" i="1" l="1"/>
  <c r="K14" i="1"/>
  <c r="K13" i="1"/>
  <c r="I14" i="1" l="1"/>
  <c r="I13" i="1"/>
  <c r="F15" i="1" l="1"/>
  <c r="S14" i="1" l="1"/>
  <c r="S13" i="1"/>
  <c r="S15" i="1" l="1"/>
</calcChain>
</file>

<file path=xl/sharedStrings.xml><?xml version="1.0" encoding="utf-8"?>
<sst xmlns="http://schemas.openxmlformats.org/spreadsheetml/2006/main" count="75" uniqueCount="68">
  <si>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</si>
  <si>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</si>
  <si>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</si>
  <si>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</si>
  <si>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</si>
  <si>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</si>
  <si>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</si>
  <si>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</si>
  <si>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</si>
  <si>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</si>
  <si>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</si>
  <si>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</si>
  <si>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</si>
  <si>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</si>
  <si>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</si>
  <si>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</si>
  <si>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</si>
  <si>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</si>
  <si>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</si>
  <si>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</si>
  <si>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</si>
  <si>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</si>
  <si>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</si>
  <si>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</si>
  <si>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</si>
  <si>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</si>
  <si>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</si>
  <si>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</si>
  <si>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</si>
  <si>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</si>
  <si>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</si>
  <si>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</si>
  <si>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</si>
  <si>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</si>
  <si>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</si>
  <si>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</si>
  <si>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</si>
  <si>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</si>
  <si>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</si>
  <si>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</si>
  <si>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</si>
  <si>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</si>
  <si>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</si>
  <si>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</si>
  <si>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</si>
  <si>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</si>
  <si>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6. Покупатель гарантирует заключение договора по форме Продавца.</t>
  </si>
  <si>
    <t>Неликвидные МТР</t>
  </si>
  <si>
    <t>Класс опасности*</t>
  </si>
  <si>
    <t>Код ФККО*</t>
  </si>
  <si>
    <t>19</t>
  </si>
  <si>
    <t>Взвешивание ТМЦ осуществляется при отгрузке весами Покупателя. Покупатель предоставляет Продавцу доументы на весы (копию паспорта и свидетельства о поверке).</t>
  </si>
  <si>
    <t>до 5</t>
  </si>
  <si>
    <t>V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</si>
  <si>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</si>
  <si>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</si>
  <si>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</si>
  <si>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 xml:space="preserve"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</si>
  <si>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Приложение №2.1</t>
  </si>
  <si>
    <t xml:space="preserve">НВЛ/НЛ материалы. </t>
  </si>
  <si>
    <t>"_____" ___________ 2025 г.</t>
  </si>
  <si>
    <t>4. Условие оплаты: Предварительная оплата двумя частями: 1 часть - 50% предоплата (в течение 10 банковских дней со дня получения счета на предварительную оплату), вывоз товара в объеме 40%  от общей стоимости лота в течение 45 календарных дней с момента поступления оплаты; 2 часть -  оплата оставшихся 50% (не позднее 45 календарных дней с момента осуществления оплаты первых 50%  стоимотси), вывоз  оставшегося оплаченного товара в объеме 60% от общей стоимости лота в течение 45 календарных дней с момента поступления оставшейся оплаты.</t>
  </si>
  <si>
    <t>Труба бурильная 101,6х8,35 б/у</t>
  </si>
  <si>
    <t>Труба бурильная 89 б/у</t>
  </si>
  <si>
    <t>Труба стальная б/у</t>
  </si>
  <si>
    <t xml:space="preserve">469 520 00  000 </t>
  </si>
  <si>
    <t>Сумма НДС, руб.</t>
  </si>
  <si>
    <t>Стоимость, 
рублей,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</si>
</sst>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0"/>
  <sheetViews>
    <sheetView tabSelected="1" view="pageBreakPreview" zoomScale="70" zoomScaleNormal="70" zoomScaleSheetLayoutView="70" workbookViewId="0">
      <selection activeCell="L20" sqref="L20"/>
    </sheetView>
  </sheetViews>
  <sheetFormatPr defaultColWidth="9.140625" defaultRowHeight="12.75" x14ac:dyDescent="0.2"/>
  <cols>
    <col min="1" max="1" width="4.7109375" style="1" customWidth="1"/>
    <col min="2" max="2" width="17.140625" style="1" customWidth="1"/>
    <col min="3" max="3" width="12" style="1" customWidth="1"/>
    <col min="4" max="4" width="17" style="1" customWidth="1"/>
    <col min="5" max="5" width="26.42578125" style="1" customWidth="1"/>
    <col min="6" max="6" width="12.28515625" style="2" bestFit="1" customWidth="1"/>
    <col min="7" max="7" width="5.140625" style="3" customWidth="1"/>
    <col min="8" max="8" width="12.140625" style="8" customWidth="1"/>
    <col min="9" max="11" width="16.85546875" style="1" customWidth="1"/>
    <col min="12" max="12" width="23.5703125" style="9" customWidth="1"/>
    <col min="13" max="13" width="18.28515625" style="5" customWidth="1"/>
    <col min="14" max="14" width="13" style="5" customWidth="1"/>
    <col min="15" max="15" width="10.42578125" style="5" customWidth="1"/>
    <col min="16" max="16" width="12.5703125" style="5" customWidth="1"/>
    <col min="17" max="17" width="15.7109375" style="5" customWidth="1"/>
    <col min="18" max="18" width="10.42578125" style="5" customWidth="1"/>
    <col min="19" max="19" width="11.42578125" style="5" customWidth="1"/>
    <col min="20" max="16384" width="9.140625" style="2"/>
  </cols>
  <sheetData>
    <row r="1" spans="1:19" ht="18.75" x14ac:dyDescent="0.2">
      <c r="H1" s="2"/>
      <c r="I1" s="4"/>
      <c r="J1" s="4"/>
      <c r="K1" s="4"/>
      <c r="L1" s="2"/>
      <c r="O1" s="6"/>
      <c r="R1" s="6"/>
      <c r="S1" s="58" t="s">
        <v>58</v>
      </c>
    </row>
    <row r="2" spans="1:19" ht="18" customHeight="1" x14ac:dyDescent="0.2">
      <c r="A2" s="7" t="s">
        <v>0</v>
      </c>
      <c r="B2" s="7"/>
    </row>
    <row r="3" spans="1:19" ht="21" customHeight="1" x14ac:dyDescent="0.2">
      <c r="A3" s="10" t="s">
        <v>1</v>
      </c>
      <c r="B3" s="10"/>
    </row>
    <row r="4" spans="1:19" x14ac:dyDescent="0.2">
      <c r="A4" s="10"/>
      <c r="B4" s="10"/>
    </row>
    <row r="5" spans="1:19" x14ac:dyDescent="0.2">
      <c r="A5" s="11" t="s">
        <v>2</v>
      </c>
      <c r="B5" s="11"/>
    </row>
    <row r="6" spans="1:19" x14ac:dyDescent="0.2">
      <c r="A6" s="10"/>
      <c r="B6" s="10"/>
    </row>
    <row r="7" spans="1:19" s="14" customFormat="1" ht="13.5" x14ac:dyDescent="0.2">
      <c r="A7" s="12" t="s">
        <v>45</v>
      </c>
      <c r="B7" s="12"/>
      <c r="C7" s="13"/>
      <c r="D7" s="13"/>
      <c r="E7" s="13"/>
      <c r="G7" s="15"/>
      <c r="H7" s="12"/>
      <c r="I7" s="13"/>
      <c r="J7" s="13"/>
      <c r="K7" s="13"/>
      <c r="L7" s="16"/>
      <c r="M7" s="17"/>
      <c r="N7" s="17"/>
      <c r="O7" s="17"/>
      <c r="P7" s="17"/>
      <c r="Q7" s="17"/>
      <c r="R7" s="17"/>
      <c r="S7" s="17"/>
    </row>
    <row r="8" spans="1:19" x14ac:dyDescent="0.2">
      <c r="A8" s="2" t="s">
        <v>3</v>
      </c>
      <c r="B8" s="2"/>
    </row>
    <row r="9" spans="1:19" s="20" customFormat="1" x14ac:dyDescent="0.2">
      <c r="A9" s="18"/>
      <c r="B9" s="18"/>
      <c r="C9" s="18"/>
      <c r="D9" s="19"/>
      <c r="E9" s="19"/>
      <c r="G9" s="21"/>
      <c r="H9" s="22"/>
      <c r="I9" s="18"/>
      <c r="J9" s="18"/>
      <c r="K9" s="18"/>
      <c r="L9" s="23"/>
      <c r="M9" s="24"/>
      <c r="N9" s="24"/>
      <c r="O9" s="24"/>
      <c r="P9" s="24"/>
      <c r="Q9" s="24"/>
      <c r="R9" s="24"/>
      <c r="S9" s="24"/>
    </row>
    <row r="10" spans="1:19" s="26" customFormat="1" ht="17.25" customHeight="1" x14ac:dyDescent="0.25">
      <c r="A10" s="18"/>
      <c r="B10" s="18"/>
      <c r="C10" s="25" t="s">
        <v>59</v>
      </c>
      <c r="D10" s="25"/>
      <c r="E10" s="25"/>
      <c r="G10" s="27"/>
      <c r="H10" s="22"/>
      <c r="I10" s="18"/>
      <c r="J10" s="18"/>
      <c r="K10" s="18"/>
      <c r="L10" s="18"/>
    </row>
    <row r="11" spans="1:19" s="30" customFormat="1" ht="64.5" customHeight="1" x14ac:dyDescent="0.25">
      <c r="A11" s="28" t="s">
        <v>4</v>
      </c>
      <c r="B11" s="28" t="s">
        <v>5</v>
      </c>
      <c r="C11" s="28" t="s">
        <v>6</v>
      </c>
      <c r="D11" s="28" t="s">
        <v>7</v>
      </c>
      <c r="E11" s="28" t="s">
        <v>8</v>
      </c>
      <c r="F11" s="29" t="s">
        <v>9</v>
      </c>
      <c r="G11" s="28" t="s">
        <v>10</v>
      </c>
      <c r="H11" s="28" t="s">
        <v>11</v>
      </c>
      <c r="I11" s="29" t="s">
        <v>54</v>
      </c>
      <c r="J11" s="29" t="s">
        <v>66</v>
      </c>
      <c r="K11" s="29" t="s">
        <v>67</v>
      </c>
      <c r="L11" s="28" t="s">
        <v>12</v>
      </c>
      <c r="M11" s="28" t="s">
        <v>13</v>
      </c>
      <c r="N11" s="28" t="s">
        <v>14</v>
      </c>
      <c r="O11" s="28" t="s">
        <v>15</v>
      </c>
      <c r="P11" s="28" t="s">
        <v>16</v>
      </c>
      <c r="Q11" s="28" t="s">
        <v>49</v>
      </c>
      <c r="R11" s="28" t="s">
        <v>48</v>
      </c>
      <c r="S11" s="28" t="s">
        <v>17</v>
      </c>
    </row>
    <row r="12" spans="1:19" s="32" customFormat="1" x14ac:dyDescent="0.25">
      <c r="A12" s="31" t="s">
        <v>18</v>
      </c>
      <c r="B12" s="31" t="s">
        <v>19</v>
      </c>
      <c r="C12" s="31" t="s">
        <v>20</v>
      </c>
      <c r="D12" s="31" t="s">
        <v>21</v>
      </c>
      <c r="E12" s="31" t="s">
        <v>22</v>
      </c>
      <c r="F12" s="31" t="s">
        <v>23</v>
      </c>
      <c r="G12" s="31" t="s">
        <v>24</v>
      </c>
      <c r="H12" s="31" t="s">
        <v>25</v>
      </c>
      <c r="I12" s="31" t="s">
        <v>26</v>
      </c>
      <c r="J12" s="31"/>
      <c r="K12" s="31"/>
      <c r="L12" s="31" t="s">
        <v>27</v>
      </c>
      <c r="M12" s="31" t="s">
        <v>28</v>
      </c>
      <c r="N12" s="31" t="s">
        <v>29</v>
      </c>
      <c r="O12" s="31" t="s">
        <v>30</v>
      </c>
      <c r="P12" s="31" t="s">
        <v>31</v>
      </c>
      <c r="Q12" s="31" t="s">
        <v>32</v>
      </c>
      <c r="R12" s="31" t="s">
        <v>33</v>
      </c>
      <c r="S12" s="31" t="s">
        <v>50</v>
      </c>
    </row>
    <row r="13" spans="1:19" s="40" customFormat="1" ht="46.5" customHeight="1" x14ac:dyDescent="0.25">
      <c r="A13" s="33">
        <v>1</v>
      </c>
      <c r="B13" s="69" t="s">
        <v>43</v>
      </c>
      <c r="C13" s="71">
        <v>1</v>
      </c>
      <c r="D13" s="59" t="s">
        <v>47</v>
      </c>
      <c r="E13" s="59" t="s">
        <v>62</v>
      </c>
      <c r="F13" s="35">
        <v>29.123000000000001</v>
      </c>
      <c r="G13" s="34" t="s">
        <v>34</v>
      </c>
      <c r="H13" s="36"/>
      <c r="I13" s="37">
        <f>F13*H13</f>
        <v>0</v>
      </c>
      <c r="J13" s="68">
        <v>0.2</v>
      </c>
      <c r="K13" s="37">
        <f>I13*1.2</f>
        <v>0</v>
      </c>
      <c r="L13" s="66" t="s">
        <v>64</v>
      </c>
      <c r="M13" s="60" t="s">
        <v>44</v>
      </c>
      <c r="N13" s="34" t="s">
        <v>52</v>
      </c>
      <c r="O13" s="36"/>
      <c r="P13" s="37"/>
      <c r="Q13" s="38" t="s">
        <v>65</v>
      </c>
      <c r="R13" s="38" t="s">
        <v>53</v>
      </c>
      <c r="S13" s="39">
        <f>F13</f>
        <v>29.123000000000001</v>
      </c>
    </row>
    <row r="14" spans="1:19" s="40" customFormat="1" ht="46.5" customHeight="1" x14ac:dyDescent="0.25">
      <c r="A14" s="33">
        <v>2</v>
      </c>
      <c r="B14" s="70"/>
      <c r="C14" s="72"/>
      <c r="D14" s="59" t="s">
        <v>47</v>
      </c>
      <c r="E14" s="59" t="s">
        <v>63</v>
      </c>
      <c r="F14" s="35">
        <v>140.40199999999999</v>
      </c>
      <c r="G14" s="34" t="s">
        <v>34</v>
      </c>
      <c r="H14" s="36"/>
      <c r="I14" s="37">
        <f t="shared" ref="I14" si="0">F14*H14</f>
        <v>0</v>
      </c>
      <c r="J14" s="68">
        <v>0.2</v>
      </c>
      <c r="K14" s="37">
        <f>I14*1.2</f>
        <v>0</v>
      </c>
      <c r="L14" s="66" t="s">
        <v>64</v>
      </c>
      <c r="M14" s="60" t="s">
        <v>44</v>
      </c>
      <c r="N14" s="34" t="s">
        <v>52</v>
      </c>
      <c r="O14" s="36"/>
      <c r="P14" s="37"/>
      <c r="Q14" s="38" t="s">
        <v>65</v>
      </c>
      <c r="R14" s="38" t="s">
        <v>53</v>
      </c>
      <c r="S14" s="39">
        <f>F14</f>
        <v>140.40199999999999</v>
      </c>
    </row>
    <row r="15" spans="1:19" s="48" customFormat="1" ht="14.25" x14ac:dyDescent="0.2">
      <c r="A15" s="41"/>
      <c r="B15" s="41"/>
      <c r="C15" s="42"/>
      <c r="D15" s="43"/>
      <c r="E15" s="43"/>
      <c r="F15" s="44">
        <f>SUM(F13:F14)</f>
        <v>169.52499999999998</v>
      </c>
      <c r="G15" s="45"/>
      <c r="H15" s="46"/>
      <c r="I15" s="67">
        <f>SUM(I13:I14)</f>
        <v>0</v>
      </c>
      <c r="J15" s="67">
        <v>0</v>
      </c>
      <c r="K15" s="67">
        <v>0</v>
      </c>
      <c r="L15" s="41"/>
      <c r="M15" s="47"/>
      <c r="N15" s="47"/>
      <c r="O15" s="47"/>
      <c r="P15" s="47"/>
      <c r="Q15" s="47"/>
      <c r="R15" s="47"/>
      <c r="S15" s="44">
        <f>SUM(S13:S14)</f>
        <v>169.52499999999998</v>
      </c>
    </row>
    <row r="16" spans="1:19" s="4" customFormat="1" x14ac:dyDescent="0.2">
      <c r="A16" s="1"/>
      <c r="B16" s="1"/>
      <c r="C16" s="1"/>
      <c r="D16" s="1"/>
      <c r="E16" s="1"/>
      <c r="G16" s="3"/>
      <c r="H16" s="8"/>
      <c r="I16" s="1"/>
      <c r="J16" s="1"/>
      <c r="K16" s="1"/>
      <c r="L16" s="9"/>
      <c r="M16" s="5"/>
      <c r="N16" s="5"/>
      <c r="O16" s="5"/>
      <c r="P16" s="5"/>
      <c r="Q16" s="5"/>
      <c r="R16" s="5"/>
      <c r="S16" s="5"/>
    </row>
    <row r="17" spans="1:20" s="4" customFormat="1" x14ac:dyDescent="0.2">
      <c r="A17" s="11" t="s">
        <v>35</v>
      </c>
      <c r="B17" s="11"/>
      <c r="C17" s="2"/>
      <c r="D17" s="2"/>
      <c r="E17" s="2"/>
      <c r="F17" s="2"/>
      <c r="G17" s="49"/>
      <c r="H17" s="49"/>
      <c r="L17" s="9"/>
      <c r="M17" s="5"/>
      <c r="N17" s="5"/>
      <c r="O17" s="5"/>
      <c r="P17" s="5"/>
      <c r="Q17" s="5"/>
      <c r="R17" s="5"/>
      <c r="S17" s="5"/>
    </row>
    <row r="18" spans="1:20" s="4" customFormat="1" x14ac:dyDescent="0.2">
      <c r="A18" s="50" t="s">
        <v>36</v>
      </c>
      <c r="B18" s="50"/>
      <c r="C18" s="51"/>
      <c r="D18" s="51"/>
      <c r="E18" s="51"/>
      <c r="F18" s="2"/>
      <c r="G18" s="3"/>
      <c r="H18" s="2"/>
      <c r="L18" s="9"/>
      <c r="M18" s="5"/>
      <c r="N18" s="5"/>
      <c r="O18" s="5"/>
      <c r="P18" s="5"/>
      <c r="Q18" s="5"/>
      <c r="R18" s="5"/>
      <c r="S18" s="5"/>
    </row>
    <row r="19" spans="1:20" s="4" customFormat="1" x14ac:dyDescent="0.2">
      <c r="A19" s="50" t="s">
        <v>37</v>
      </c>
      <c r="B19" s="50"/>
      <c r="C19" s="51"/>
      <c r="D19" s="51"/>
      <c r="E19" s="51"/>
      <c r="F19" s="2"/>
      <c r="G19" s="3"/>
      <c r="H19" s="2"/>
      <c r="L19" s="9"/>
      <c r="M19" s="5"/>
      <c r="N19" s="5"/>
      <c r="O19" s="5"/>
      <c r="P19" s="5"/>
      <c r="Q19" s="5"/>
      <c r="R19" s="5"/>
      <c r="S19" s="5"/>
    </row>
    <row r="20" spans="1:20" s="4" customFormat="1" x14ac:dyDescent="0.2">
      <c r="A20" s="50" t="s">
        <v>38</v>
      </c>
      <c r="B20" s="50"/>
      <c r="C20" s="51"/>
      <c r="D20" s="51"/>
      <c r="E20" s="51"/>
      <c r="F20" s="2"/>
      <c r="G20" s="3"/>
      <c r="H20" s="2"/>
      <c r="L20" s="9"/>
      <c r="M20" s="5"/>
      <c r="N20" s="5"/>
      <c r="O20" s="5"/>
      <c r="P20" s="5"/>
      <c r="Q20" s="5"/>
      <c r="R20" s="5"/>
      <c r="S20" s="5"/>
    </row>
    <row r="21" spans="1:20" s="52" customFormat="1" ht="45" customHeight="1" x14ac:dyDescent="0.2">
      <c r="A21" s="73" t="s">
        <v>61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</row>
    <row r="22" spans="1:20" s="52" customFormat="1" x14ac:dyDescent="0.2">
      <c r="A22" s="50" t="s">
        <v>57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</row>
    <row r="23" spans="1:20" s="62" customFormat="1" x14ac:dyDescent="0.2">
      <c r="A23" s="63" t="s">
        <v>51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</row>
    <row r="24" spans="1:20" s="52" customFormat="1" x14ac:dyDescent="0.2">
      <c r="A24" s="50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</row>
    <row r="25" spans="1:20" s="52" customFormat="1" x14ac:dyDescent="0.2">
      <c r="A25" s="50" t="s">
        <v>55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 s="4" customFormat="1" x14ac:dyDescent="0.2">
      <c r="A26" s="50" t="s">
        <v>56</v>
      </c>
      <c r="B26" s="8"/>
      <c r="C26" s="8"/>
      <c r="D26" s="8"/>
      <c r="E26" s="8"/>
      <c r="F26" s="8"/>
      <c r="G26" s="8"/>
      <c r="M26" s="53"/>
      <c r="N26" s="8"/>
      <c r="O26" s="8"/>
      <c r="P26" s="1"/>
      <c r="Q26" s="9"/>
      <c r="R26" s="9"/>
      <c r="S26" s="9"/>
      <c r="T26" s="9"/>
    </row>
    <row r="27" spans="1:20" s="4" customFormat="1" x14ac:dyDescent="0.2">
      <c r="A27" s="50"/>
      <c r="B27" s="8"/>
      <c r="C27" s="8"/>
      <c r="D27" s="8"/>
      <c r="E27" s="8"/>
      <c r="F27" s="8"/>
      <c r="L27" s="53"/>
      <c r="M27" s="8"/>
      <c r="N27" s="8"/>
      <c r="O27" s="1"/>
      <c r="P27" s="9"/>
      <c r="Q27" s="9"/>
      <c r="R27" s="9"/>
      <c r="S27" s="9"/>
    </row>
    <row r="28" spans="1:20" s="4" customFormat="1" x14ac:dyDescent="0.2">
      <c r="A28" s="50"/>
      <c r="B28" s="8"/>
      <c r="C28" s="8"/>
      <c r="D28" s="8"/>
      <c r="E28" s="8"/>
      <c r="F28" s="8"/>
      <c r="L28" s="53"/>
      <c r="M28" s="8"/>
      <c r="N28" s="8"/>
      <c r="O28" s="1"/>
      <c r="P28" s="9"/>
      <c r="Q28" s="9"/>
      <c r="R28" s="9"/>
      <c r="S28" s="9"/>
    </row>
    <row r="29" spans="1:20" s="4" customFormat="1" x14ac:dyDescent="0.2">
      <c r="A29" s="64"/>
      <c r="B29" s="65"/>
      <c r="C29" s="65"/>
      <c r="D29" s="65"/>
      <c r="E29" s="65"/>
      <c r="F29" s="8"/>
      <c r="L29" s="53" t="s">
        <v>39</v>
      </c>
      <c r="M29" s="8"/>
      <c r="N29" s="8"/>
      <c r="O29" s="1"/>
      <c r="P29" s="9"/>
      <c r="Q29" s="9"/>
      <c r="R29" s="9"/>
      <c r="S29" s="9"/>
    </row>
    <row r="30" spans="1:20" s="4" customFormat="1" x14ac:dyDescent="0.2">
      <c r="A30" s="8" t="s">
        <v>40</v>
      </c>
      <c r="B30" s="8"/>
      <c r="C30" s="8"/>
      <c r="D30" s="8"/>
      <c r="E30" s="8"/>
      <c r="F30" s="8"/>
      <c r="L30" s="53" t="s">
        <v>41</v>
      </c>
      <c r="M30" s="54"/>
      <c r="N30" s="54"/>
      <c r="O30" s="55"/>
      <c r="P30" s="9"/>
      <c r="Q30" s="9"/>
      <c r="R30" s="9"/>
      <c r="S30" s="9"/>
    </row>
    <row r="31" spans="1:20" s="4" customFormat="1" x14ac:dyDescent="0.2">
      <c r="A31" s="2"/>
      <c r="B31" s="2"/>
      <c r="C31" s="8" t="s">
        <v>60</v>
      </c>
      <c r="D31" s="8"/>
      <c r="E31" s="8"/>
      <c r="F31" s="2"/>
      <c r="L31" s="56" t="s">
        <v>42</v>
      </c>
      <c r="M31" s="8"/>
      <c r="N31" s="8"/>
      <c r="P31" s="9"/>
      <c r="Q31" s="9"/>
      <c r="R31" s="9"/>
      <c r="S31" s="9"/>
    </row>
    <row r="32" spans="1:20" s="4" customFormat="1" x14ac:dyDescent="0.2">
      <c r="A32" s="1"/>
      <c r="B32" s="1"/>
      <c r="C32" s="1"/>
      <c r="D32" s="1"/>
      <c r="E32" s="1"/>
      <c r="F32" s="2"/>
      <c r="G32" s="3"/>
      <c r="H32" s="8"/>
      <c r="I32" s="1"/>
      <c r="J32" s="1"/>
      <c r="K32" s="1"/>
      <c r="L32" s="9"/>
      <c r="M32" s="5"/>
      <c r="N32" s="5"/>
      <c r="O32" s="5"/>
      <c r="P32" s="5"/>
      <c r="Q32" s="5"/>
      <c r="R32" s="5"/>
      <c r="S32" s="5"/>
    </row>
    <row r="33" spans="1:19" s="4" customFormat="1" x14ac:dyDescent="0.2">
      <c r="A33" s="1"/>
      <c r="B33" s="1"/>
      <c r="C33" s="1"/>
      <c r="D33" s="1"/>
      <c r="E33" s="1"/>
      <c r="F33" s="2"/>
      <c r="G33" s="3"/>
      <c r="H33" s="8"/>
      <c r="I33" s="1"/>
      <c r="J33" s="1"/>
      <c r="K33" s="1"/>
      <c r="L33" s="9"/>
      <c r="M33" s="5"/>
      <c r="N33" s="5"/>
      <c r="O33" s="5"/>
      <c r="P33" s="5"/>
      <c r="Q33" s="5"/>
      <c r="R33" s="5"/>
      <c r="S33" s="5"/>
    </row>
    <row r="34" spans="1:19" s="4" customFormat="1" x14ac:dyDescent="0.2">
      <c r="A34" s="1"/>
      <c r="B34" s="1"/>
      <c r="C34" s="1"/>
      <c r="D34" s="1"/>
      <c r="E34" s="1"/>
      <c r="F34" s="49"/>
      <c r="G34" s="3"/>
      <c r="H34" s="8"/>
      <c r="I34" s="1"/>
      <c r="J34" s="1"/>
      <c r="K34" s="1"/>
      <c r="L34" s="9"/>
      <c r="M34" s="5"/>
      <c r="N34" s="5"/>
      <c r="O34" s="5"/>
      <c r="P34" s="5"/>
      <c r="Q34" s="5"/>
      <c r="R34" s="5"/>
      <c r="S34" s="5"/>
    </row>
    <row r="35" spans="1:19" s="4" customFormat="1" x14ac:dyDescent="0.2">
      <c r="A35" s="1"/>
      <c r="B35" s="1"/>
      <c r="C35" s="1"/>
      <c r="D35" s="1"/>
      <c r="E35" s="1"/>
      <c r="F35" s="2"/>
      <c r="G35" s="3"/>
      <c r="H35" s="8"/>
      <c r="I35" s="1"/>
      <c r="J35" s="1"/>
      <c r="K35" s="1"/>
      <c r="L35" s="9"/>
      <c r="M35" s="5"/>
      <c r="N35" s="5"/>
      <c r="O35" s="5"/>
      <c r="P35" s="5"/>
      <c r="Q35" s="5"/>
      <c r="R35" s="5"/>
      <c r="S35" s="5"/>
    </row>
    <row r="36" spans="1:19" s="4" customFormat="1" x14ac:dyDescent="0.2">
      <c r="A36" s="1"/>
      <c r="B36" s="1"/>
      <c r="C36" s="1"/>
      <c r="D36" s="1"/>
      <c r="E36" s="1"/>
      <c r="F36" s="2"/>
      <c r="G36" s="3"/>
      <c r="H36" s="8"/>
      <c r="I36" s="1"/>
      <c r="J36" s="1"/>
      <c r="K36" s="1"/>
      <c r="L36" s="9"/>
      <c r="M36" s="5"/>
      <c r="N36" s="5"/>
      <c r="O36" s="5"/>
      <c r="P36" s="5"/>
      <c r="Q36" s="5"/>
      <c r="R36" s="5"/>
      <c r="S36" s="5"/>
    </row>
    <row r="37" spans="1:19" s="4" customFormat="1" x14ac:dyDescent="0.2">
      <c r="A37" s="1"/>
      <c r="B37" s="1"/>
      <c r="C37" s="1"/>
      <c r="D37" s="1"/>
      <c r="E37" s="1"/>
      <c r="F37" s="2"/>
      <c r="G37" s="3"/>
      <c r="H37" s="8"/>
      <c r="I37" s="1"/>
      <c r="J37" s="1"/>
      <c r="K37" s="1"/>
      <c r="L37" s="9"/>
      <c r="M37" s="5"/>
      <c r="N37" s="5"/>
      <c r="O37" s="5"/>
      <c r="P37" s="5"/>
      <c r="Q37" s="5"/>
      <c r="R37" s="5"/>
      <c r="S37" s="5"/>
    </row>
    <row r="38" spans="1:19" s="4" customFormat="1" x14ac:dyDescent="0.2">
      <c r="A38" s="1"/>
      <c r="B38" s="1"/>
      <c r="C38" s="1"/>
      <c r="D38" s="1"/>
      <c r="E38" s="1"/>
      <c r="F38" s="2"/>
      <c r="G38" s="3"/>
      <c r="H38" s="57"/>
      <c r="I38" s="1"/>
      <c r="J38" s="1"/>
      <c r="K38" s="1"/>
      <c r="L38" s="9"/>
      <c r="M38" s="5"/>
      <c r="N38" s="5"/>
      <c r="O38" s="5"/>
      <c r="P38" s="5"/>
      <c r="Q38" s="5"/>
      <c r="R38" s="5"/>
      <c r="S38" s="5"/>
    </row>
    <row r="39" spans="1:19" s="4" customFormat="1" x14ac:dyDescent="0.2">
      <c r="A39" s="1"/>
      <c r="B39" s="1"/>
      <c r="C39" s="1"/>
      <c r="D39" s="1"/>
      <c r="E39" s="1"/>
      <c r="F39" s="2"/>
      <c r="G39" s="3"/>
      <c r="H39" s="8"/>
      <c r="I39" s="1"/>
      <c r="J39" s="1"/>
      <c r="K39" s="1"/>
      <c r="L39" s="9"/>
      <c r="M39" s="5"/>
      <c r="N39" s="5"/>
      <c r="O39" s="5"/>
      <c r="P39" s="5"/>
      <c r="Q39" s="5"/>
      <c r="R39" s="5"/>
      <c r="S39" s="5"/>
    </row>
    <row r="40" spans="1:19" s="4" customFormat="1" x14ac:dyDescent="0.2">
      <c r="A40" s="1"/>
      <c r="B40" s="1"/>
      <c r="C40" s="1"/>
      <c r="D40" s="1"/>
      <c r="E40" s="1"/>
      <c r="F40" s="2"/>
      <c r="G40" s="3"/>
      <c r="H40" s="8"/>
      <c r="I40" s="1"/>
      <c r="J40" s="1"/>
      <c r="K40" s="1"/>
      <c r="L40" s="9"/>
      <c r="M40" s="5"/>
      <c r="N40" s="5"/>
      <c r="O40" s="5"/>
      <c r="P40" s="5"/>
      <c r="Q40" s="5"/>
      <c r="R40" s="5"/>
      <c r="S40" s="5"/>
    </row>
    <row r="50" spans="6:19" s="1" customFormat="1" ht="31.5" customHeight="1" x14ac:dyDescent="0.2">
      <c r="F50" s="2"/>
      <c r="G50" s="3"/>
      <c r="H50" s="8"/>
      <c r="L50" s="9"/>
      <c r="M50" s="5"/>
      <c r="N50" s="5"/>
      <c r="O50" s="5"/>
      <c r="P50" s="5"/>
      <c r="Q50" s="5"/>
      <c r="R50" s="5"/>
      <c r="S50" s="5"/>
    </row>
  </sheetData>
  <autoFilter ref="A12:S15"/>
  <mergeCells count="3">
    <mergeCell ref="B13:B14"/>
    <mergeCell ref="C13:C14"/>
    <mergeCell ref="A21:S21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 черных металлов</vt:lpstr>
      <vt:lpstr>'Лом черных металлов'!Заголовки_для_печати</vt:lpstr>
      <vt:lpstr>'Лом черных металлов'!Область_печати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Малеваная Юлия Рафаэльевна</cp:lastModifiedBy>
  <cp:lastPrinted>2021-08-20T09:41:01Z</cp:lastPrinted>
  <dcterms:created xsi:type="dcterms:W3CDTF">2020-01-30T09:16:10Z</dcterms:created>
  <dcterms:modified xsi:type="dcterms:W3CDTF">2025-10-20T12:48:43Z</dcterms:modified>
</cp:coreProperties>
</file>